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ervices\Financier\07-MARCHES &amp; ACHATS\AA MARCHES PUBLICS\MARCHES 2025\MARCHES TRAVAUX-AMO-MOE 2025\TRAVAUX MISE EN ACCESSIBILITE DES ESPACES EXTERIEURS\2 - DCE\"/>
    </mc:Choice>
  </mc:AlternateContent>
  <xr:revisionPtr revIDLastSave="0" documentId="13_ncr:1_{D27D3602-D931-4B6A-B5F5-AAD4337EF14D}" xr6:coauthVersionLast="47" xr6:coauthVersionMax="47" xr10:uidLastSave="{00000000-0000-0000-0000-000000000000}"/>
  <bookViews>
    <workbookView xWindow="-120" yWindow="-120" windowWidth="29040" windowHeight="15720" xr2:uid="{FD3763F0-A0A4-40B3-84FE-A4A5C909329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1" l="1"/>
  <c r="G54" i="1"/>
  <c r="E54" i="1"/>
  <c r="D54" i="1"/>
  <c r="G44" i="1"/>
  <c r="E44" i="1"/>
  <c r="D44" i="1"/>
  <c r="D39" i="1"/>
  <c r="D34" i="1" s="1"/>
  <c r="G34" i="1"/>
  <c r="E34" i="1"/>
  <c r="D29" i="1"/>
  <c r="D24" i="1" s="1"/>
  <c r="G24" i="1"/>
  <c r="E24" i="1"/>
  <c r="D19" i="1"/>
  <c r="D14" i="1" s="1"/>
  <c r="G14" i="1"/>
  <c r="E14" i="1"/>
  <c r="G13" i="1" l="1"/>
  <c r="G66" i="1" s="1"/>
  <c r="G67" i="1" l="1"/>
  <c r="G68" i="1" s="1"/>
</calcChain>
</file>

<file path=xl/sharedStrings.xml><?xml version="1.0" encoding="utf-8"?>
<sst xmlns="http://schemas.openxmlformats.org/spreadsheetml/2006/main" count="76" uniqueCount="44">
  <si>
    <t>N°</t>
  </si>
  <si>
    <t>DESIGNATION</t>
  </si>
  <si>
    <t>U</t>
  </si>
  <si>
    <t xml:space="preserve"> QUANTITES </t>
  </si>
  <si>
    <t>QUANTITES</t>
  </si>
  <si>
    <t xml:space="preserve"> PRIX  </t>
  </si>
  <si>
    <t xml:space="preserve"> PRIX </t>
  </si>
  <si>
    <t xml:space="preserve"> PROPOSEES </t>
  </si>
  <si>
    <t>VERIFIEES</t>
  </si>
  <si>
    <t xml:space="preserve"> UNITAIRES </t>
  </si>
  <si>
    <t xml:space="preserve"> TOTAL H.T </t>
  </si>
  <si>
    <t>Bande podotactiles</t>
  </si>
  <si>
    <t>ML</t>
  </si>
  <si>
    <t>Escaliers extérieurs reliant le terrain stabilisé de l’UFR Sport au bâtiment 4 (1)</t>
  </si>
  <si>
    <t>Escalier extérieur au droit de la maison des étudiants (2)</t>
  </si>
  <si>
    <t>Escaliers extérieur menant à la BU Proudhon (3)</t>
  </si>
  <si>
    <t>Escalier extérieur menant à l’amphithéâtre Gaudot (4)</t>
  </si>
  <si>
    <t>Escalier extérieur menant aux bâtiment Fourrier côté nord (5)</t>
  </si>
  <si>
    <t>Escaliers extérieur reliant le Learning centre au parking Bouloie (6)</t>
  </si>
  <si>
    <t>Escalier extérieur côté ouest devant le bâtiment central SJEPG (7)</t>
  </si>
  <si>
    <t>Escalier extérieur coté sud-ouest le long de Propédeutique M (8)</t>
  </si>
  <si>
    <t>Escalier extérieur devant l’entrée ouest de métrologie B (9)</t>
  </si>
  <si>
    <t>Nez de marches</t>
  </si>
  <si>
    <t>Escaliers (1)</t>
  </si>
  <si>
    <t>Escalier (2)</t>
  </si>
  <si>
    <t>Escaliers (3)</t>
  </si>
  <si>
    <t>Escalier (4)</t>
  </si>
  <si>
    <t>Escalier (5)</t>
  </si>
  <si>
    <t>Escaliers (6)</t>
  </si>
  <si>
    <t>Escalier (7)</t>
  </si>
  <si>
    <t>Escalier (8)</t>
  </si>
  <si>
    <t>Escalier  (9)</t>
  </si>
  <si>
    <t>Contres-marches</t>
  </si>
  <si>
    <t>Mains courantes</t>
  </si>
  <si>
    <t>Garde-corps</t>
  </si>
  <si>
    <t xml:space="preserve"> MONTANT HT </t>
  </si>
  <si>
    <t xml:space="preserve"> T.V.A. 20 % </t>
  </si>
  <si>
    <t xml:space="preserve"> MONTANT TTC </t>
  </si>
  <si>
    <t>DESCRIPTIF DES PRESTATIONS</t>
  </si>
  <si>
    <t>Préparation de chantier</t>
  </si>
  <si>
    <t>Installation et préparation de chantier</t>
  </si>
  <si>
    <t>F</t>
  </si>
  <si>
    <t>Remise en état du terrain et de ses abors</t>
  </si>
  <si>
    <t>Université Marie et Louis Pasteur – Campus de la Bouloie                                                                              Travaux de mise en accessibilité des espaces exterieurs DPGF Lot 2 : Serrurerie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</si>
</sst>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F_-;\-* #,##0.00\ _F_-;_-* &quot;-&quot;??\ _F_-;_-@_-"/>
    <numFmt numFmtId="165" formatCode="_-* #,##0\ _F_-;\-* #,##0\ _F_-;_-* &quot;-&quot;??\ _F_-;_-@_-"/>
    <numFmt numFmtId="166" formatCode="&quot;14.&quot;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u/>
      <sz val="11"/>
      <name val="Arial Narrow"/>
      <family val="2"/>
    </font>
    <font>
      <b/>
      <u/>
      <sz val="11"/>
      <name val="Arial Narrow"/>
      <family val="2"/>
    </font>
    <font>
      <b/>
      <sz val="10"/>
      <name val="Arial Narrow"/>
      <family val="2"/>
    </font>
    <font>
      <sz val="7"/>
      <name val="Arial"/>
      <family val="2"/>
    </font>
    <font>
      <b/>
      <sz val="11"/>
      <name val="Arial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165" fontId="3" fillId="0" borderId="0" xfId="1" applyNumberFormat="1" applyFont="1" applyBorder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43" fontId="3" fillId="0" borderId="0" xfId="1" applyFont="1" applyBorder="1"/>
    <xf numFmtId="20" fontId="4" fillId="0" borderId="0" xfId="0" applyNumberFormat="1" applyFont="1"/>
    <xf numFmtId="0" fontId="6" fillId="0" borderId="0" xfId="0" applyFont="1" applyAlignment="1">
      <alignment horizontal="center"/>
    </xf>
    <xf numFmtId="165" fontId="4" fillId="0" borderId="0" xfId="1" applyNumberFormat="1" applyFont="1" applyBorder="1" applyAlignment="1"/>
    <xf numFmtId="43" fontId="4" fillId="0" borderId="0" xfId="1" applyFont="1" applyBorder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7" fillId="0" borderId="2" xfId="1" applyNumberFormat="1" applyFont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7" fillId="0" borderId="4" xfId="1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3" fontId="7" fillId="0" borderId="4" xfId="1" applyFont="1" applyBorder="1" applyAlignment="1">
      <alignment horizontal="center"/>
    </xf>
    <xf numFmtId="43" fontId="7" fillId="0" borderId="3" xfId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43" fontId="3" fillId="0" borderId="5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7" xfId="1" applyNumberFormat="1" applyFont="1" applyBorder="1" applyAlignment="1"/>
    <xf numFmtId="164" fontId="3" fillId="0" borderId="0" xfId="1" applyNumberFormat="1" applyFont="1" applyBorder="1" applyAlignment="1"/>
    <xf numFmtId="43" fontId="3" fillId="0" borderId="0" xfId="1" applyFont="1" applyBorder="1" applyAlignment="1">
      <alignment horizontal="right"/>
    </xf>
    <xf numFmtId="0" fontId="3" fillId="0" borderId="0" xfId="0" applyFont="1" applyAlignment="1">
      <alignment horizontal="left"/>
    </xf>
    <xf numFmtId="166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43" fontId="3" fillId="0" borderId="3" xfId="1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164" fontId="3" fillId="0" borderId="9" xfId="1" applyNumberFormat="1" applyFont="1" applyBorder="1" applyAlignment="1"/>
    <xf numFmtId="164" fontId="3" fillId="0" borderId="8" xfId="1" applyNumberFormat="1" applyFont="1" applyBorder="1" applyAlignment="1"/>
    <xf numFmtId="164" fontId="3" fillId="2" borderId="9" xfId="1" applyNumberFormat="1" applyFont="1" applyFill="1" applyBorder="1" applyAlignment="1"/>
    <xf numFmtId="0" fontId="8" fillId="0" borderId="0" xfId="0" applyFont="1" applyAlignment="1">
      <alignment horizontal="left"/>
    </xf>
    <xf numFmtId="164" fontId="2" fillId="0" borderId="0" xfId="1" applyNumberFormat="1" applyFont="1" applyBorder="1" applyAlignment="1"/>
    <xf numFmtId="0" fontId="2" fillId="0" borderId="5" xfId="0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43" fontId="2" fillId="0" borderId="5" xfId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4" xfId="0" applyFont="1" applyBorder="1"/>
    <xf numFmtId="164" fontId="2" fillId="0" borderId="4" xfId="1" applyNumberFormat="1" applyFont="1" applyBorder="1" applyAlignment="1"/>
    <xf numFmtId="43" fontId="2" fillId="0" borderId="4" xfId="1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0" fontId="4" fillId="0" borderId="7" xfId="0" applyFont="1" applyBorder="1"/>
    <xf numFmtId="164" fontId="3" fillId="0" borderId="6" xfId="1" applyNumberFormat="1" applyFont="1" applyBorder="1" applyAlignment="1"/>
    <xf numFmtId="164" fontId="2" fillId="0" borderId="0" xfId="1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43" fontId="2" fillId="0" borderId="5" xfId="1" applyFont="1" applyBorder="1" applyAlignment="1">
      <alignment horizontal="center" vertical="center"/>
    </xf>
    <xf numFmtId="164" fontId="2" fillId="0" borderId="4" xfId="1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43" fontId="2" fillId="0" borderId="3" xfId="1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166" fontId="3" fillId="0" borderId="5" xfId="0" applyNumberFormat="1" applyFont="1" applyBorder="1" applyAlignment="1">
      <alignment horizontal="center" vertical="center"/>
    </xf>
    <xf numFmtId="165" fontId="3" fillId="0" borderId="2" xfId="1" applyNumberFormat="1" applyFont="1" applyBorder="1" applyAlignment="1"/>
    <xf numFmtId="0" fontId="3" fillId="0" borderId="1" xfId="0" applyFont="1" applyBorder="1" applyAlignment="1">
      <alignment horizontal="center"/>
    </xf>
    <xf numFmtId="43" fontId="3" fillId="0" borderId="2" xfId="1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165" fontId="3" fillId="0" borderId="4" xfId="1" applyNumberFormat="1" applyFont="1" applyBorder="1" applyAlignment="1"/>
    <xf numFmtId="43" fontId="3" fillId="0" borderId="4" xfId="1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43" fontId="3" fillId="0" borderId="0" xfId="1" applyFont="1" applyBorder="1" applyAlignment="1"/>
    <xf numFmtId="0" fontId="9" fillId="0" borderId="0" xfId="0" applyFont="1" applyBorder="1" applyAlignment="1">
      <alignment horizontal="left"/>
    </xf>
    <xf numFmtId="0" fontId="4" fillId="0" borderId="5" xfId="0" quotePrefix="1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4" fillId="0" borderId="8" xfId="0" quotePrefix="1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center"/>
    </xf>
    <xf numFmtId="0" fontId="3" fillId="0" borderId="6" xfId="0" quotePrefix="1" applyNumberFormat="1" applyFont="1" applyBorder="1" applyAlignment="1">
      <alignment horizontal="center" vertical="center"/>
    </xf>
    <xf numFmtId="0" fontId="4" fillId="0" borderId="10" xfId="0" quotePrefix="1" applyFont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164" fontId="3" fillId="0" borderId="11" xfId="1" applyNumberFormat="1" applyFont="1" applyBorder="1" applyAlignment="1"/>
    <xf numFmtId="0" fontId="3" fillId="0" borderId="10" xfId="0" applyFont="1" applyBorder="1" applyAlignment="1">
      <alignment horizontal="center"/>
    </xf>
    <xf numFmtId="43" fontId="3" fillId="0" borderId="11" xfId="1" applyFont="1" applyBorder="1" applyAlignment="1">
      <alignment horizontal="right"/>
    </xf>
    <xf numFmtId="43" fontId="3" fillId="0" borderId="10" xfId="1" applyFont="1" applyBorder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4" xfId="1" applyNumberFormat="1" applyFont="1" applyBorder="1" applyAlignment="1"/>
    <xf numFmtId="43" fontId="3" fillId="0" borderId="4" xfId="1" applyFont="1" applyBorder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0" xfId="0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47625</xdr:rowOff>
    </xdr:from>
    <xdr:ext cx="1714500" cy="571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A39E777A-6322-4444-8E96-DBEA9796B4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6275"/>
          <a:ext cx="1714500" cy="571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DDE9C-CC5E-4849-8193-0E80EC521E04}">
  <sheetPr>
    <pageSetUpPr fitToPage="1"/>
  </sheetPr>
  <dimension ref="A1:G71"/>
  <sheetViews>
    <sheetView tabSelected="1" workbookViewId="0">
      <selection activeCell="I14" sqref="I14"/>
    </sheetView>
  </sheetViews>
  <sheetFormatPr baseColWidth="10" defaultRowHeight="15" x14ac:dyDescent="0.25"/>
  <cols>
    <col min="1" max="1" width="9.85546875" customWidth="1"/>
    <col min="2" max="2" width="45.7109375" customWidth="1"/>
    <col min="3" max="3" width="5.5703125" customWidth="1"/>
    <col min="4" max="18" width="12.140625" customWidth="1"/>
  </cols>
  <sheetData>
    <row r="1" spans="1:7" ht="16.5" x14ac:dyDescent="0.3">
      <c r="A1" s="6"/>
      <c r="B1" s="2"/>
      <c r="C1" s="7"/>
      <c r="D1" s="8"/>
      <c r="E1" s="2"/>
      <c r="F1" s="9"/>
      <c r="G1" s="9"/>
    </row>
    <row r="2" spans="1:7" ht="16.5" x14ac:dyDescent="0.3">
      <c r="A2" s="4"/>
      <c r="B2" s="4"/>
      <c r="C2" s="3"/>
      <c r="D2" s="1"/>
      <c r="E2" s="4"/>
      <c r="F2" s="5"/>
      <c r="G2" s="5"/>
    </row>
    <row r="3" spans="1:7" ht="16.5" x14ac:dyDescent="0.3">
      <c r="A3" s="2"/>
      <c r="B3" s="2"/>
      <c r="C3" s="7"/>
      <c r="D3" s="8"/>
      <c r="E3" s="2"/>
      <c r="F3" s="2"/>
      <c r="G3" s="9"/>
    </row>
    <row r="4" spans="1:7" x14ac:dyDescent="0.25">
      <c r="A4" s="91" t="s">
        <v>43</v>
      </c>
      <c r="B4" s="92"/>
      <c r="C4" s="92"/>
      <c r="D4" s="92"/>
      <c r="E4" s="92"/>
      <c r="F4" s="92"/>
      <c r="G4" s="92"/>
    </row>
    <row r="5" spans="1:7" ht="20.25" customHeight="1" thickBot="1" x14ac:dyDescent="0.3">
      <c r="A5" s="92"/>
      <c r="B5" s="92"/>
      <c r="C5" s="92"/>
      <c r="D5" s="92"/>
      <c r="E5" s="92"/>
      <c r="F5" s="92"/>
      <c r="G5" s="92"/>
    </row>
    <row r="6" spans="1:7" ht="16.5" x14ac:dyDescent="0.3">
      <c r="A6" s="10" t="s">
        <v>0</v>
      </c>
      <c r="B6" s="11" t="s">
        <v>1</v>
      </c>
      <c r="C6" s="12" t="s">
        <v>2</v>
      </c>
      <c r="D6" s="13" t="s">
        <v>3</v>
      </c>
      <c r="E6" s="10" t="s">
        <v>4</v>
      </c>
      <c r="F6" s="14" t="s">
        <v>5</v>
      </c>
      <c r="G6" s="15" t="s">
        <v>6</v>
      </c>
    </row>
    <row r="7" spans="1:7" ht="17.25" thickBot="1" x14ac:dyDescent="0.35">
      <c r="A7" s="16"/>
      <c r="B7" s="17"/>
      <c r="C7" s="18"/>
      <c r="D7" s="19" t="s">
        <v>7</v>
      </c>
      <c r="E7" s="20" t="s">
        <v>8</v>
      </c>
      <c r="F7" s="21" t="s">
        <v>9</v>
      </c>
      <c r="G7" s="22" t="s">
        <v>10</v>
      </c>
    </row>
    <row r="8" spans="1:7" ht="17.25" thickBot="1" x14ac:dyDescent="0.35">
      <c r="A8" s="16"/>
      <c r="B8" s="17"/>
      <c r="C8" s="18"/>
      <c r="D8" s="19"/>
      <c r="E8" s="20"/>
      <c r="F8" s="21"/>
      <c r="G8" s="22"/>
    </row>
    <row r="9" spans="1:7" ht="17.25" thickBot="1" x14ac:dyDescent="0.35">
      <c r="A9" s="76">
        <v>2.2000000000000002</v>
      </c>
      <c r="B9" s="77" t="s">
        <v>39</v>
      </c>
      <c r="C9" s="78"/>
      <c r="D9" s="79"/>
      <c r="E9" s="80"/>
      <c r="F9" s="81"/>
      <c r="G9" s="82">
        <f>G10+G11</f>
        <v>0</v>
      </c>
    </row>
    <row r="10" spans="1:7" ht="16.5" x14ac:dyDescent="0.3">
      <c r="A10" s="83">
        <v>2.21</v>
      </c>
      <c r="B10" s="84" t="s">
        <v>40</v>
      </c>
      <c r="C10" s="85" t="s">
        <v>41</v>
      </c>
      <c r="D10" s="28"/>
      <c r="E10" s="23"/>
      <c r="F10" s="29"/>
      <c r="G10" s="25"/>
    </row>
    <row r="11" spans="1:7" ht="16.5" x14ac:dyDescent="0.3">
      <c r="A11" s="86">
        <v>2.21</v>
      </c>
      <c r="B11" s="30" t="s">
        <v>42</v>
      </c>
      <c r="C11" s="85" t="s">
        <v>41</v>
      </c>
      <c r="D11" s="28"/>
      <c r="E11" s="23"/>
      <c r="F11" s="29"/>
      <c r="G11" s="25"/>
    </row>
    <row r="12" spans="1:7" ht="17.25" thickBot="1" x14ac:dyDescent="0.35">
      <c r="A12" s="87"/>
      <c r="B12" s="32"/>
      <c r="C12" s="88"/>
      <c r="D12" s="89"/>
      <c r="E12" s="18"/>
      <c r="F12" s="90"/>
      <c r="G12" s="33"/>
    </row>
    <row r="13" spans="1:7" ht="17.25" thickBot="1" x14ac:dyDescent="0.35">
      <c r="A13" s="71">
        <v>3</v>
      </c>
      <c r="B13" s="70" t="s">
        <v>38</v>
      </c>
      <c r="C13" s="23"/>
      <c r="D13" s="28"/>
      <c r="E13" s="23"/>
      <c r="F13" s="29"/>
      <c r="G13" s="25">
        <f>G14+G24+G34+G44+G54</f>
        <v>0</v>
      </c>
    </row>
    <row r="14" spans="1:7" ht="16.5" x14ac:dyDescent="0.3">
      <c r="A14" s="73">
        <v>3.1</v>
      </c>
      <c r="B14" s="34" t="s">
        <v>11</v>
      </c>
      <c r="C14" s="35" t="s">
        <v>12</v>
      </c>
      <c r="D14" s="36">
        <f>SUM(D15:D23)</f>
        <v>39.5</v>
      </c>
      <c r="E14" s="37">
        <f>SUM(E15:E23)</f>
        <v>0</v>
      </c>
      <c r="F14" s="38"/>
      <c r="G14" s="37">
        <f>SUM(G15:G23)</f>
        <v>0</v>
      </c>
    </row>
    <row r="15" spans="1:7" ht="16.5" x14ac:dyDescent="0.3">
      <c r="A15" s="71"/>
      <c r="B15" s="39" t="s">
        <v>13</v>
      </c>
      <c r="C15" s="23"/>
      <c r="D15" s="40">
        <v>9</v>
      </c>
      <c r="E15" s="41"/>
      <c r="F15" s="42"/>
      <c r="G15" s="43"/>
    </row>
    <row r="16" spans="1:7" ht="16.5" x14ac:dyDescent="0.3">
      <c r="A16" s="71"/>
      <c r="B16" s="44" t="s">
        <v>14</v>
      </c>
      <c r="C16" s="23"/>
      <c r="D16" s="40">
        <v>0</v>
      </c>
      <c r="E16" s="41"/>
      <c r="F16" s="42"/>
      <c r="G16" s="43"/>
    </row>
    <row r="17" spans="1:7" ht="16.5" x14ac:dyDescent="0.3">
      <c r="A17" s="71"/>
      <c r="B17" s="45" t="s">
        <v>15</v>
      </c>
      <c r="C17" s="23"/>
      <c r="D17" s="40">
        <v>0</v>
      </c>
      <c r="E17" s="41"/>
      <c r="F17" s="42"/>
      <c r="G17" s="43"/>
    </row>
    <row r="18" spans="1:7" ht="16.5" x14ac:dyDescent="0.3">
      <c r="A18" s="71"/>
      <c r="B18" s="44" t="s">
        <v>16</v>
      </c>
      <c r="C18" s="23"/>
      <c r="D18" s="40">
        <v>10.199999999999999</v>
      </c>
      <c r="E18" s="41"/>
      <c r="F18" s="42"/>
      <c r="G18" s="43"/>
    </row>
    <row r="19" spans="1:7" ht="16.5" x14ac:dyDescent="0.3">
      <c r="A19" s="71"/>
      <c r="B19" s="39" t="s">
        <v>17</v>
      </c>
      <c r="C19" s="23"/>
      <c r="D19" s="40">
        <f>2.35+6.2</f>
        <v>8.5500000000000007</v>
      </c>
      <c r="E19" s="41"/>
      <c r="F19" s="42"/>
      <c r="G19" s="43"/>
    </row>
    <row r="20" spans="1:7" ht="16.5" x14ac:dyDescent="0.3">
      <c r="A20" s="71"/>
      <c r="B20" s="39" t="s">
        <v>18</v>
      </c>
      <c r="C20" s="23"/>
      <c r="D20" s="40">
        <v>4.5999999999999996</v>
      </c>
      <c r="E20" s="41"/>
      <c r="F20" s="42"/>
      <c r="G20" s="43"/>
    </row>
    <row r="21" spans="1:7" ht="16.5" x14ac:dyDescent="0.3">
      <c r="A21" s="71"/>
      <c r="B21" s="39" t="s">
        <v>19</v>
      </c>
      <c r="C21" s="23"/>
      <c r="D21" s="40">
        <v>3.65</v>
      </c>
      <c r="E21" s="41"/>
      <c r="F21" s="42"/>
      <c r="G21" s="43"/>
    </row>
    <row r="22" spans="1:7" ht="16.5" x14ac:dyDescent="0.3">
      <c r="A22" s="71"/>
      <c r="B22" s="39" t="s">
        <v>20</v>
      </c>
      <c r="C22" s="23"/>
      <c r="D22" s="40">
        <v>3.5</v>
      </c>
      <c r="E22" s="41"/>
      <c r="F22" s="42"/>
      <c r="G22" s="43"/>
    </row>
    <row r="23" spans="1:7" ht="17.25" thickBot="1" x14ac:dyDescent="0.35">
      <c r="A23" s="74"/>
      <c r="B23" s="46" t="s">
        <v>21</v>
      </c>
      <c r="C23" s="18"/>
      <c r="D23" s="47">
        <v>0</v>
      </c>
      <c r="E23" s="16"/>
      <c r="F23" s="48"/>
      <c r="G23" s="49"/>
    </row>
    <row r="24" spans="1:7" ht="16.5" x14ac:dyDescent="0.3">
      <c r="A24" s="75">
        <v>3.2</v>
      </c>
      <c r="B24" s="50" t="s">
        <v>22</v>
      </c>
      <c r="C24" s="26" t="s">
        <v>12</v>
      </c>
      <c r="D24" s="27">
        <f>SUM(D25:D33)</f>
        <v>428.44999999999993</v>
      </c>
      <c r="E24" s="51">
        <f>SUM(E25:E33)</f>
        <v>0</v>
      </c>
      <c r="F24" s="27"/>
      <c r="G24" s="51">
        <f>SUM(G25:G33)</f>
        <v>0</v>
      </c>
    </row>
    <row r="25" spans="1:7" ht="16.5" x14ac:dyDescent="0.3">
      <c r="A25" s="71"/>
      <c r="B25" s="39" t="s">
        <v>23</v>
      </c>
      <c r="C25" s="23"/>
      <c r="D25" s="52">
        <v>171</v>
      </c>
      <c r="E25" s="53"/>
      <c r="F25" s="54"/>
      <c r="G25" s="55"/>
    </row>
    <row r="26" spans="1:7" ht="16.5" x14ac:dyDescent="0.3">
      <c r="A26" s="71"/>
      <c r="B26" s="44" t="s">
        <v>24</v>
      </c>
      <c r="C26" s="23"/>
      <c r="D26" s="52">
        <v>0</v>
      </c>
      <c r="E26" s="53"/>
      <c r="F26" s="54"/>
      <c r="G26" s="55"/>
    </row>
    <row r="27" spans="1:7" ht="16.5" x14ac:dyDescent="0.3">
      <c r="A27" s="71"/>
      <c r="B27" s="45" t="s">
        <v>25</v>
      </c>
      <c r="C27" s="23"/>
      <c r="D27" s="52">
        <v>0</v>
      </c>
      <c r="E27" s="53"/>
      <c r="F27" s="54"/>
      <c r="G27" s="55"/>
    </row>
    <row r="28" spans="1:7" ht="16.5" x14ac:dyDescent="0.3">
      <c r="A28" s="71"/>
      <c r="B28" s="44" t="s">
        <v>26</v>
      </c>
      <c r="C28" s="23"/>
      <c r="D28" s="52">
        <v>77</v>
      </c>
      <c r="E28" s="53"/>
      <c r="F28" s="54"/>
      <c r="G28" s="55"/>
    </row>
    <row r="29" spans="1:7" ht="16.5" x14ac:dyDescent="0.3">
      <c r="A29" s="71"/>
      <c r="B29" s="39" t="s">
        <v>27</v>
      </c>
      <c r="C29" s="23"/>
      <c r="D29" s="52">
        <f>8.55*3</f>
        <v>25.650000000000002</v>
      </c>
      <c r="E29" s="53"/>
      <c r="F29" s="54"/>
      <c r="G29" s="55"/>
    </row>
    <row r="30" spans="1:7" ht="16.5" x14ac:dyDescent="0.3">
      <c r="A30" s="71"/>
      <c r="B30" s="39" t="s">
        <v>28</v>
      </c>
      <c r="C30" s="23"/>
      <c r="D30" s="52">
        <v>80.400000000000006</v>
      </c>
      <c r="E30" s="53"/>
      <c r="F30" s="54"/>
      <c r="G30" s="55"/>
    </row>
    <row r="31" spans="1:7" ht="16.5" x14ac:dyDescent="0.3">
      <c r="A31" s="71"/>
      <c r="B31" s="39" t="s">
        <v>29</v>
      </c>
      <c r="C31" s="23"/>
      <c r="D31" s="52">
        <v>21.9</v>
      </c>
      <c r="E31" s="53"/>
      <c r="F31" s="54"/>
      <c r="G31" s="55"/>
    </row>
    <row r="32" spans="1:7" ht="16.5" x14ac:dyDescent="0.3">
      <c r="A32" s="71"/>
      <c r="B32" s="39" t="s">
        <v>30</v>
      </c>
      <c r="C32" s="23"/>
      <c r="D32" s="52">
        <v>52.5</v>
      </c>
      <c r="E32" s="53"/>
      <c r="F32" s="54"/>
      <c r="G32" s="55"/>
    </row>
    <row r="33" spans="1:7" ht="17.25" thickBot="1" x14ac:dyDescent="0.35">
      <c r="A33" s="74"/>
      <c r="B33" s="46" t="s">
        <v>31</v>
      </c>
      <c r="C33" s="18"/>
      <c r="D33" s="56">
        <v>0</v>
      </c>
      <c r="E33" s="57"/>
      <c r="F33" s="58"/>
      <c r="G33" s="59"/>
    </row>
    <row r="34" spans="1:7" ht="16.5" x14ac:dyDescent="0.3">
      <c r="A34" s="75">
        <v>3.3</v>
      </c>
      <c r="B34" s="50" t="s">
        <v>32</v>
      </c>
      <c r="C34" s="26" t="s">
        <v>12</v>
      </c>
      <c r="D34" s="27">
        <f>SUM(D35:D43)</f>
        <v>95.399999999999991</v>
      </c>
      <c r="E34" s="51">
        <f>SUM(E35:E43)</f>
        <v>0</v>
      </c>
      <c r="F34" s="27"/>
      <c r="G34" s="51">
        <f>SUM(G35:G43)</f>
        <v>0</v>
      </c>
    </row>
    <row r="35" spans="1:7" ht="16.5" x14ac:dyDescent="0.3">
      <c r="A35" s="71"/>
      <c r="B35" s="39" t="s">
        <v>23</v>
      </c>
      <c r="C35" s="23"/>
      <c r="D35" s="52">
        <v>21</v>
      </c>
      <c r="E35" s="53"/>
      <c r="F35" s="54"/>
      <c r="G35" s="55"/>
    </row>
    <row r="36" spans="1:7" ht="16.5" x14ac:dyDescent="0.3">
      <c r="A36" s="71"/>
      <c r="B36" s="44" t="s">
        <v>24</v>
      </c>
      <c r="C36" s="23"/>
      <c r="D36" s="52">
        <v>0</v>
      </c>
      <c r="E36" s="53"/>
      <c r="F36" s="54"/>
      <c r="G36" s="55"/>
    </row>
    <row r="37" spans="1:7" ht="16.5" x14ac:dyDescent="0.3">
      <c r="A37" s="71"/>
      <c r="B37" s="45" t="s">
        <v>25</v>
      </c>
      <c r="C37" s="23"/>
      <c r="D37" s="52">
        <v>0</v>
      </c>
      <c r="E37" s="53"/>
      <c r="F37" s="54"/>
      <c r="G37" s="55"/>
    </row>
    <row r="38" spans="1:7" ht="16.5" x14ac:dyDescent="0.3">
      <c r="A38" s="71"/>
      <c r="B38" s="44" t="s">
        <v>26</v>
      </c>
      <c r="C38" s="23"/>
      <c r="D38" s="52">
        <v>21</v>
      </c>
      <c r="E38" s="53"/>
      <c r="F38" s="54"/>
      <c r="G38" s="55"/>
    </row>
    <row r="39" spans="1:7" ht="16.5" x14ac:dyDescent="0.3">
      <c r="A39" s="71"/>
      <c r="B39" s="39" t="s">
        <v>27</v>
      </c>
      <c r="C39" s="23"/>
      <c r="D39" s="52">
        <f>8.55*2</f>
        <v>17.100000000000001</v>
      </c>
      <c r="E39" s="53"/>
      <c r="F39" s="54"/>
      <c r="G39" s="55"/>
    </row>
    <row r="40" spans="1:7" ht="16.5" x14ac:dyDescent="0.3">
      <c r="A40" s="71"/>
      <c r="B40" s="39" t="s">
        <v>28</v>
      </c>
      <c r="C40" s="23"/>
      <c r="D40" s="52">
        <v>22</v>
      </c>
      <c r="E40" s="53"/>
      <c r="F40" s="54"/>
      <c r="G40" s="55"/>
    </row>
    <row r="41" spans="1:7" ht="16.5" x14ac:dyDescent="0.3">
      <c r="A41" s="71"/>
      <c r="B41" s="39" t="s">
        <v>29</v>
      </c>
      <c r="C41" s="23"/>
      <c r="D41" s="52">
        <v>7.3</v>
      </c>
      <c r="E41" s="53"/>
      <c r="F41" s="54"/>
      <c r="G41" s="55"/>
    </row>
    <row r="42" spans="1:7" ht="16.5" x14ac:dyDescent="0.3">
      <c r="A42" s="71"/>
      <c r="B42" s="39" t="s">
        <v>30</v>
      </c>
      <c r="C42" s="23"/>
      <c r="D42" s="52">
        <v>7</v>
      </c>
      <c r="E42" s="53"/>
      <c r="F42" s="54"/>
      <c r="G42" s="55"/>
    </row>
    <row r="43" spans="1:7" ht="17.25" thickBot="1" x14ac:dyDescent="0.35">
      <c r="A43" s="74"/>
      <c r="B43" s="46" t="s">
        <v>31</v>
      </c>
      <c r="C43" s="18"/>
      <c r="D43" s="56">
        <v>0</v>
      </c>
      <c r="E43" s="57"/>
      <c r="F43" s="58"/>
      <c r="G43" s="59"/>
    </row>
    <row r="44" spans="1:7" ht="16.5" x14ac:dyDescent="0.3">
      <c r="A44" s="72">
        <v>3.4</v>
      </c>
      <c r="B44" s="60" t="s">
        <v>33</v>
      </c>
      <c r="C44" s="26" t="s">
        <v>12</v>
      </c>
      <c r="D44" s="27">
        <f>SUM(D45:D53)</f>
        <v>55.34</v>
      </c>
      <c r="E44" s="51">
        <f>SUM(E45:E53)</f>
        <v>0</v>
      </c>
      <c r="F44" s="27"/>
      <c r="G44" s="51">
        <f>SUM(G45:G53)</f>
        <v>0</v>
      </c>
    </row>
    <row r="45" spans="1:7" ht="16.5" x14ac:dyDescent="0.3">
      <c r="A45" s="71"/>
      <c r="B45" s="39" t="s">
        <v>23</v>
      </c>
      <c r="C45" s="23"/>
      <c r="D45" s="52">
        <v>0</v>
      </c>
      <c r="E45" s="53"/>
      <c r="F45" s="54"/>
      <c r="G45" s="55"/>
    </row>
    <row r="46" spans="1:7" ht="16.5" x14ac:dyDescent="0.3">
      <c r="A46" s="71"/>
      <c r="B46" s="44" t="s">
        <v>24</v>
      </c>
      <c r="C46" s="23"/>
      <c r="D46" s="52">
        <v>0</v>
      </c>
      <c r="E46" s="53"/>
      <c r="F46" s="54"/>
      <c r="G46" s="55"/>
    </row>
    <row r="47" spans="1:7" ht="16.5" x14ac:dyDescent="0.3">
      <c r="A47" s="71"/>
      <c r="B47" s="45" t="s">
        <v>25</v>
      </c>
      <c r="C47" s="23"/>
      <c r="D47" s="52">
        <v>0</v>
      </c>
      <c r="E47" s="53"/>
      <c r="F47" s="54"/>
      <c r="G47" s="55"/>
    </row>
    <row r="48" spans="1:7" ht="16.5" x14ac:dyDescent="0.3">
      <c r="A48" s="71"/>
      <c r="B48" s="44" t="s">
        <v>26</v>
      </c>
      <c r="C48" s="23"/>
      <c r="D48" s="52">
        <v>3.2</v>
      </c>
      <c r="E48" s="53"/>
      <c r="F48" s="54"/>
      <c r="G48" s="55"/>
    </row>
    <row r="49" spans="1:7" ht="16.5" x14ac:dyDescent="0.3">
      <c r="A49" s="71"/>
      <c r="B49" s="39" t="s">
        <v>27</v>
      </c>
      <c r="C49" s="23"/>
      <c r="D49" s="52">
        <v>4</v>
      </c>
      <c r="E49" s="53"/>
      <c r="F49" s="54"/>
      <c r="G49" s="55"/>
    </row>
    <row r="50" spans="1:7" ht="16.5" x14ac:dyDescent="0.3">
      <c r="A50" s="71"/>
      <c r="B50" s="39" t="s">
        <v>28</v>
      </c>
      <c r="C50" s="23"/>
      <c r="D50" s="52">
        <v>30</v>
      </c>
      <c r="E50" s="53"/>
      <c r="F50" s="54"/>
      <c r="G50" s="55"/>
    </row>
    <row r="51" spans="1:7" ht="16.5" x14ac:dyDescent="0.3">
      <c r="A51" s="71"/>
      <c r="B51" s="39" t="s">
        <v>29</v>
      </c>
      <c r="C51" s="23"/>
      <c r="D51" s="52">
        <v>6.14</v>
      </c>
      <c r="E51" s="53"/>
      <c r="F51" s="54"/>
      <c r="G51" s="55"/>
    </row>
    <row r="52" spans="1:7" ht="16.5" x14ac:dyDescent="0.3">
      <c r="A52" s="71"/>
      <c r="B52" s="39" t="s">
        <v>30</v>
      </c>
      <c r="C52" s="23"/>
      <c r="D52" s="52">
        <v>12</v>
      </c>
      <c r="E52" s="53"/>
      <c r="F52" s="54"/>
      <c r="G52" s="55"/>
    </row>
    <row r="53" spans="1:7" ht="17.25" thickBot="1" x14ac:dyDescent="0.35">
      <c r="A53" s="74"/>
      <c r="B53" s="46" t="s">
        <v>31</v>
      </c>
      <c r="C53" s="18"/>
      <c r="D53" s="56">
        <v>0</v>
      </c>
      <c r="E53" s="57"/>
      <c r="F53" s="58"/>
      <c r="G53" s="59"/>
    </row>
    <row r="54" spans="1:7" ht="16.5" x14ac:dyDescent="0.3">
      <c r="A54" s="75">
        <v>6.5</v>
      </c>
      <c r="B54" s="60" t="s">
        <v>34</v>
      </c>
      <c r="C54" s="26" t="s">
        <v>12</v>
      </c>
      <c r="D54" s="27">
        <f>SUM(D55:D63)</f>
        <v>9.9700000000000006</v>
      </c>
      <c r="E54" s="51">
        <f>SUM(E55:E63)</f>
        <v>0</v>
      </c>
      <c r="F54" s="27"/>
      <c r="G54" s="51">
        <f>SUM(G55:G63)</f>
        <v>0</v>
      </c>
    </row>
    <row r="55" spans="1:7" ht="16.5" x14ac:dyDescent="0.3">
      <c r="A55" s="71"/>
      <c r="B55" s="39" t="s">
        <v>23</v>
      </c>
      <c r="C55" s="23"/>
      <c r="D55" s="52">
        <v>0</v>
      </c>
      <c r="E55" s="53"/>
      <c r="F55" s="54"/>
      <c r="G55" s="55"/>
    </row>
    <row r="56" spans="1:7" ht="16.5" x14ac:dyDescent="0.3">
      <c r="A56" s="71"/>
      <c r="B56" s="44" t="s">
        <v>24</v>
      </c>
      <c r="C56" s="23"/>
      <c r="D56" s="52">
        <v>0</v>
      </c>
      <c r="E56" s="53"/>
      <c r="F56" s="54"/>
      <c r="G56" s="55"/>
    </row>
    <row r="57" spans="1:7" ht="16.5" x14ac:dyDescent="0.3">
      <c r="A57" s="71"/>
      <c r="B57" s="45" t="s">
        <v>25</v>
      </c>
      <c r="C57" s="23"/>
      <c r="D57" s="52">
        <v>0</v>
      </c>
      <c r="E57" s="53"/>
      <c r="F57" s="54"/>
      <c r="G57" s="55"/>
    </row>
    <row r="58" spans="1:7" ht="16.5" x14ac:dyDescent="0.3">
      <c r="A58" s="71"/>
      <c r="B58" s="44" t="s">
        <v>26</v>
      </c>
      <c r="C58" s="23"/>
      <c r="D58" s="52">
        <v>4.4000000000000004</v>
      </c>
      <c r="E58" s="53"/>
      <c r="F58" s="54"/>
      <c r="G58" s="55"/>
    </row>
    <row r="59" spans="1:7" ht="16.5" x14ac:dyDescent="0.3">
      <c r="A59" s="71"/>
      <c r="B59" s="39" t="s">
        <v>27</v>
      </c>
      <c r="C59" s="23"/>
      <c r="D59" s="52">
        <v>5.57</v>
      </c>
      <c r="E59" s="53"/>
      <c r="F59" s="54"/>
      <c r="G59" s="55"/>
    </row>
    <row r="60" spans="1:7" ht="16.5" x14ac:dyDescent="0.3">
      <c r="A60" s="71"/>
      <c r="B60" s="39" t="s">
        <v>28</v>
      </c>
      <c r="C60" s="23"/>
      <c r="D60" s="52">
        <v>0</v>
      </c>
      <c r="E60" s="53"/>
      <c r="F60" s="54"/>
      <c r="G60" s="55"/>
    </row>
    <row r="61" spans="1:7" ht="16.5" x14ac:dyDescent="0.3">
      <c r="A61" s="71"/>
      <c r="B61" s="39" t="s">
        <v>29</v>
      </c>
      <c r="C61" s="23"/>
      <c r="D61" s="52">
        <v>0</v>
      </c>
      <c r="E61" s="53"/>
      <c r="F61" s="54"/>
      <c r="G61" s="55"/>
    </row>
    <row r="62" spans="1:7" ht="16.5" x14ac:dyDescent="0.3">
      <c r="A62" s="71"/>
      <c r="B62" s="39" t="s">
        <v>30</v>
      </c>
      <c r="C62" s="23"/>
      <c r="D62" s="52">
        <v>0</v>
      </c>
      <c r="E62" s="53"/>
      <c r="F62" s="54"/>
      <c r="G62" s="55"/>
    </row>
    <row r="63" spans="1:7" ht="17.25" thickBot="1" x14ac:dyDescent="0.35">
      <c r="A63" s="74"/>
      <c r="B63" s="46" t="s">
        <v>31</v>
      </c>
      <c r="C63" s="18"/>
      <c r="D63" s="56">
        <v>0</v>
      </c>
      <c r="E63" s="57"/>
      <c r="F63" s="58"/>
      <c r="G63" s="59"/>
    </row>
    <row r="64" spans="1:7" ht="16.5" x14ac:dyDescent="0.3">
      <c r="A64" s="61"/>
      <c r="B64" s="30"/>
      <c r="C64" s="23"/>
      <c r="D64" s="28"/>
      <c r="E64" s="23"/>
      <c r="F64" s="24"/>
      <c r="G64" s="25"/>
    </row>
    <row r="65" spans="1:7" ht="17.25" thickBot="1" x14ac:dyDescent="0.35">
      <c r="A65" s="61"/>
      <c r="B65" s="30"/>
      <c r="C65" s="23"/>
      <c r="D65" s="28"/>
      <c r="E65" s="23"/>
      <c r="F65" s="29"/>
      <c r="G65" s="25"/>
    </row>
    <row r="66" spans="1:7" ht="16.5" x14ac:dyDescent="0.3">
      <c r="A66" s="61"/>
      <c r="B66" s="30"/>
      <c r="C66" s="23"/>
      <c r="D66" s="62" t="s">
        <v>35</v>
      </c>
      <c r="E66" s="63"/>
      <c r="F66" s="64"/>
      <c r="G66" s="65">
        <f>G9+G13</f>
        <v>0</v>
      </c>
    </row>
    <row r="67" spans="1:7" ht="16.5" x14ac:dyDescent="0.3">
      <c r="A67" s="61"/>
      <c r="B67" s="30"/>
      <c r="C67" s="23"/>
      <c r="D67" s="1" t="s">
        <v>36</v>
      </c>
      <c r="E67" s="23"/>
      <c r="F67" s="24"/>
      <c r="G67" s="25">
        <f>G66*0.2</f>
        <v>0</v>
      </c>
    </row>
    <row r="68" spans="1:7" ht="17.25" thickBot="1" x14ac:dyDescent="0.35">
      <c r="A68" s="61"/>
      <c r="B68" s="30"/>
      <c r="C68" s="23"/>
      <c r="D68" s="66" t="s">
        <v>37</v>
      </c>
      <c r="E68" s="18"/>
      <c r="F68" s="67"/>
      <c r="G68" s="68">
        <f>SUM(G66:G67)</f>
        <v>0</v>
      </c>
    </row>
    <row r="69" spans="1:7" ht="16.5" x14ac:dyDescent="0.3">
      <c r="A69" s="61"/>
      <c r="B69" s="30"/>
      <c r="C69" s="23"/>
      <c r="D69" s="69"/>
      <c r="E69" s="23"/>
      <c r="F69" s="24"/>
      <c r="G69" s="25"/>
    </row>
    <row r="70" spans="1:7" ht="16.5" x14ac:dyDescent="0.3">
      <c r="A70" s="61"/>
      <c r="B70" s="30"/>
      <c r="C70" s="23"/>
      <c r="D70" s="1"/>
      <c r="E70" s="23"/>
      <c r="F70" s="24"/>
      <c r="G70" s="25"/>
    </row>
    <row r="71" spans="1:7" ht="17.25" thickBot="1" x14ac:dyDescent="0.35">
      <c r="A71" s="31"/>
      <c r="B71" s="32"/>
      <c r="C71" s="18"/>
      <c r="D71" s="66"/>
      <c r="E71" s="18"/>
      <c r="F71" s="67"/>
      <c r="G71" s="33"/>
    </row>
  </sheetData>
  <mergeCells count="1">
    <mergeCell ref="A4:G5"/>
  </mergeCells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Thibaut BONDAZ</dc:creator>
  <cp:lastModifiedBy>Julieta MANUKYAN</cp:lastModifiedBy>
  <cp:lastPrinted>2025-12-08T11:03:32Z</cp:lastPrinted>
  <dcterms:created xsi:type="dcterms:W3CDTF">2025-09-12T08:28:43Z</dcterms:created>
  <dcterms:modified xsi:type="dcterms:W3CDTF">2025-12-08T11:03:35Z</dcterms:modified>
</cp:coreProperties>
</file>